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avierdelorme\Desktop\"/>
    </mc:Choice>
  </mc:AlternateContent>
  <xr:revisionPtr revIDLastSave="0" documentId="13_ncr:201_{C97FD014-28BB-4825-996B-2ED428554F8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EXO B" sheetId="1" r:id="rId1"/>
  </sheets>
  <definedNames>
    <definedName name="_xlnm.Print_Area" localSheetId="0">'ANEXO B'!$A$1:$J$66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" i="1" l="1"/>
  <c r="H55" i="1" l="1"/>
  <c r="H54" i="1"/>
  <c r="H56" i="1"/>
</calcChain>
</file>

<file path=xl/sharedStrings.xml><?xml version="1.0" encoding="utf-8"?>
<sst xmlns="http://schemas.openxmlformats.org/spreadsheetml/2006/main" count="80" uniqueCount="71">
  <si>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</si>
  <si>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</si>
  <si>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</si>
  <si>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</si>
  <si>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</si>
  <si>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40 de fecha 14 de Julio de 2010, Inscripto en los registro de Personas Jurídicas y Asociaciones bajo el Nº 549, folios 6246, Serie "A", de fecha 23 de Julio del 2010 e Inscripta en el Registro Público de Comercio bajo el Nº 311 Serie "G" y el folio 4538 y sgtes. de fecha 23 de Julio de 2010.</t>
  </si>
  <si>
    <t>De las Modificaciones</t>
  </si>
  <si>
    <t xml:space="preserve"> 1) De los Estatutos Sociales y Aumento de Capital s/ Escritura Nº 132 de fecha 16 de Mayo del 2013, Inscripto en el Registro de Personas Jurídicas y Asociaciones bajo el Nº 498, folio 6858 Serie ·C", en fecha 03 de Setiembre del 2013 e Inscripto en el Registro Público de Comercio bajo el Nº 132 Serie "H" y el folio 1403 y sgtes. de fecha 14 de Junio del 2013.</t>
  </si>
  <si>
    <t>2) De los Estatutos Sociales s/ Escritura Nº 17 de fecha 19 de Setiembre del 2016, Inscripto en el Registro de Personas Jurídicas y Asociaciones bajo el Nº 01, folio 01 Serie Comercial, en fecha 22 de Diciembre del 2016 e Inscripto en el Registro Público de Comercio bajo el Nº 01 Serie Comercial y el folio 1 al 10 de fecha 22 de Diciembre del 2016.</t>
  </si>
  <si>
    <t>3) De transformación a sociedad SAECA y aumento de Capital s/Escritura Nº 45 de fecha 24 de Noviembre del 2017, Inscripto en el Registro de Personas Jurídicas y Asociaciones bajo el Nº 02, folio 11 y sgtes. Serie Comercial, en fecha 09 de Marzo del 2018 e Inscripto en el Registro Público de Comercio bajo el Nº 02 Serie Comercial y el folio 11 al 26 de fecha 09 de Marzo del 2018.</t>
  </si>
  <si>
    <t>4) De los Estatutos Sociales y aumento de Capital s/Escritura Nº 24 de fecha 18 de Octubre del 2018, Inscripto en el Registro de Personas Jurídicas y Asociaciones bajo el Nº 03, folio 31 Serie Comercial, en fecha 24 de Enero del 2019 e Inscripto en el Registro Público de Comercio bajo el Nº 03 Serie Comercial y el folio Nº31 y sgtes. de fecha 24 de Enero del 2019.</t>
  </si>
  <si>
    <t>5) De los Estatutos Sociales y aumento de Capital s/Escritura Nº 29 de fecha 01 de Setiembre de 2020, Inscripto en el Registro de Personas Jurídicas y Asociaciones  bajo el Nº 04, folio Nº 40 Serie Comercial, en fecha 21 de Setiembre del 2020 e Inscripto en el Registro Público de Comercio bajo el Nº 004 y el folio Nº040 de fecha 21 de Setiembre del 2020.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</si>
  <si>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80062163-8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</si>
  <si>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Otorgamiento de Créditos sin aval bancario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</si>
  <si>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</si>
  <si>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Estrella 402 e/ Colón PB.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</si>
  <si>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237-7012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</si>
  <si>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(021) 237-7012 R.A.</t>
    </r>
  </si>
  <si>
    <t>1.9.             E-MAIL: secretariageneral@credisolucion.com.py</t>
  </si>
  <si>
    <t>1.10.          SITIO PAGINA WEB: www.credisolucion.com.py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</si>
  <si>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</si>
  <si>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</si>
  <si>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</si>
  <si>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</si>
  <si>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Vice Presidente</t>
  </si>
  <si>
    <t>Juan Max Rejalaga Quiñones</t>
  </si>
  <si>
    <t>Director Titular</t>
  </si>
  <si>
    <t>Mauricio Javier Cordero Codas</t>
  </si>
  <si>
    <t>Eder Odvar Lopes</t>
  </si>
  <si>
    <t>Erdulfo Javier Galeano Figueredo</t>
  </si>
  <si>
    <t>Síndico Titular</t>
  </si>
  <si>
    <t>Abog. Juan  Victoriano Valdez Isasi.</t>
  </si>
  <si>
    <t>Síndico Suplente</t>
  </si>
  <si>
    <t xml:space="preserve">Gerente General </t>
  </si>
  <si>
    <t>Carlos Balteyro Laterra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</si>
  <si>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</si>
  <si>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</si>
  <si>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</si>
  <si>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</si>
  <si>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</si>
  <si>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</si>
  <si>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</si>
  <si>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72.000.000.000.-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</si>
  <si>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</si>
  <si>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</si>
  <si>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</si>
  <si>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Blas Tito Benegas Iseas</t>
  </si>
  <si>
    <t>Agrícola Entre Ríos S.A.</t>
  </si>
  <si>
    <t>4. AUDITOR EXTERNO INDEPENDIENTE</t>
  </si>
  <si>
    <t>CREDI SOLUCIÓN S.A.E.C.A</t>
  </si>
  <si>
    <t>Web: www.credisolucion.com.py</t>
  </si>
  <si>
    <t>Asunción - Paraguay</t>
  </si>
  <si>
    <r>
      <t>Casa Matriz:</t>
    </r>
    <r>
      <rPr>
        <sz val="9"/>
        <color rgb="FF2F5496"/>
        <rFont val="Calibri"/>
        <family val="2"/>
        <scheme val="minor"/>
      </rPr>
      <t xml:space="preserve"> Colón 402 Esq/ Estrella</t>
    </r>
  </si>
  <si>
    <r>
      <t>Tel:</t>
    </r>
    <r>
      <rPr>
        <sz val="9"/>
        <color rgb="FF2F5496"/>
        <rFont val="Calibri"/>
        <family val="2"/>
        <scheme val="minor"/>
      </rPr>
      <t xml:space="preserve">  (021) 237 – 7012/13/14 </t>
    </r>
  </si>
  <si>
    <t>Nº</t>
  </si>
  <si>
    <t>Accionistas</t>
  </si>
  <si>
    <t>Cantidad de Acciones</t>
  </si>
  <si>
    <t>Clase</t>
  </si>
  <si>
    <t>Voto</t>
  </si>
  <si>
    <t>Monto</t>
  </si>
  <si>
    <t>OVM y OVS</t>
  </si>
  <si>
    <t>Director Suplente</t>
  </si>
  <si>
    <t xml:space="preserve">                                                                                                                                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</si>
  <si>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AE 052 s/Resolución 15 E/17 18</t>
    </r>
  </si>
  <si>
    <t>Camila Rejalaga de Arruda</t>
  </si>
  <si>
    <t>Carlos Dario Agûero</t>
  </si>
  <si>
    <t>José Ricardo Benegas</t>
  </si>
  <si>
    <t>Abog. Fabiola Abad Vargas</t>
  </si>
  <si>
    <r>
      <t>4.1 AUDITOR EXTERNO INDEPENDIENTE DESIGNADO:</t>
    </r>
    <r>
      <rPr>
        <b/>
        <sz val="11"/>
        <color theme="1"/>
        <rFont val="Calibri"/>
        <family val="2"/>
        <scheme val="minor"/>
      </rPr>
      <t xml:space="preserve"> AYCA - AUDITORES Y CONSULTORES ASOCIADOS</t>
    </r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</si>
  <si>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06 – 2024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</si>
  <si>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CREDISOLUCION S.A.E.C.A.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</si>
</sst>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1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6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0" fillId="0" borderId="6" xfId="0" applyBorder="1"/>
    <xf numFmtId="0" fontId="0" fillId="0" borderId="8" xfId="0" applyBorder="1"/>
    <xf numFmtId="0" fontId="5" fillId="0" borderId="8" xfId="0" applyFont="1" applyBorder="1" applyAlignment="1">
      <alignment vertical="center" wrapText="1"/>
    </xf>
    <xf numFmtId="0" fontId="0" fillId="0" borderId="9" xfId="0" applyBorder="1" applyAlignment="1">
      <alignment horizontal="left" vertical="center" indent="8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vertical="center"/>
    </xf>
    <xf numFmtId="0" fontId="0" fillId="0" borderId="13" xfId="0" applyBorder="1"/>
    <xf numFmtId="0" fontId="6" fillId="0" borderId="12" xfId="2" applyBorder="1" applyAlignment="1">
      <alignment vertical="center"/>
    </xf>
    <xf numFmtId="0" fontId="2" fillId="0" borderId="12" xfId="0" applyFont="1" applyBorder="1" applyAlignment="1">
      <alignment horizontal="left" vertical="center" indent="8"/>
    </xf>
    <xf numFmtId="0" fontId="2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166" fontId="8" fillId="0" borderId="2" xfId="3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3" xfId="1" applyNumberFormat="1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6" fontId="0" fillId="0" borderId="3" xfId="3" applyNumberFormat="1" applyFont="1" applyBorder="1" applyAlignment="1">
      <alignment horizontal="center" vertical="center" wrapText="1"/>
    </xf>
    <xf numFmtId="166" fontId="0" fillId="0" borderId="5" xfId="3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justify" vertical="justify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127000</xdr:rowOff>
    </xdr:from>
    <xdr:to>
      <xdr:col>2</xdr:col>
      <xdr:colOff>301625</xdr:colOff>
      <xdr:row>4</xdr:row>
      <xdr:rowOff>98425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27000"/>
          <a:ext cx="17145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530225</xdr:colOff>
      <xdr:row>0</xdr:row>
      <xdr:rowOff>95250</xdr:rowOff>
    </xdr:from>
    <xdr:to>
      <xdr:col>9</xdr:col>
      <xdr:colOff>587375</xdr:colOff>
      <xdr:row>4</xdr:row>
      <xdr:rowOff>133350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225" y="95250"/>
          <a:ext cx="81915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solucion.com.py/" TargetMode="External"/><Relationship Id="rId2" Type="http://schemas.openxmlformats.org/officeDocument/2006/relationships/hyperlink" Target="http://www.credisolucion.com.py/" TargetMode="External"/><Relationship Id="rId1" Type="http://schemas.openxmlformats.org/officeDocument/2006/relationships/hyperlink" Target="mailto:secretariageneral@credisolucion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64"/>
  <sheetViews>
    <sheetView tabSelected="1" view="pageBreakPreview" zoomScale="60" zoomScaleNormal="60" workbookViewId="0">
      <selection activeCell="A17" sqref="A17:J17"/>
    </sheetView>
  </sheetViews>
  <sheetFormatPr baseColWidth="10" defaultRowHeight="15" x14ac:dyDescent="0.25"/>
  <cols>
    <col min="2" max="2" width="26.7109375" customWidth="1"/>
  </cols>
  <sheetData>
    <row r="7" spans="1:10" x14ac:dyDescent="0.25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</row>
    <row r="8" spans="1:10" x14ac:dyDescent="0.25">
      <c r="A8" s="2"/>
    </row>
    <row r="9" spans="1:10" x14ac:dyDescent="0.25">
      <c r="A9" s="2" t="s">
        <v>1</v>
      </c>
    </row>
    <row r="10" spans="1:10" x14ac:dyDescent="0.25">
      <c r="A10" s="1" t="s">
        <v>69</v>
      </c>
    </row>
    <row r="11" spans="1:10" x14ac:dyDescent="0.25">
      <c r="A11" s="2" t="s">
        <v>2</v>
      </c>
    </row>
    <row r="12" spans="1:10" x14ac:dyDescent="0.25">
      <c r="A12" s="1" t="s">
        <v>70</v>
      </c>
    </row>
    <row r="13" spans="1:10" x14ac:dyDescent="0.25">
      <c r="A13" s="1" t="s">
        <v>3</v>
      </c>
    </row>
    <row r="14" spans="1:10" x14ac:dyDescent="0.25">
      <c r="A14" s="41" t="s">
        <v>4</v>
      </c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8.75" customHeight="1" x14ac:dyDescent="0.25">
      <c r="A15" s="42" t="s">
        <v>5</v>
      </c>
      <c r="B15" s="42"/>
      <c r="C15" s="42"/>
      <c r="D15" s="42"/>
      <c r="E15" s="42"/>
      <c r="F15" s="42"/>
      <c r="G15" s="42"/>
      <c r="H15" s="42"/>
      <c r="I15" s="42"/>
      <c r="J15" s="42"/>
    </row>
    <row r="16" spans="1:10" x14ac:dyDescent="0.25">
      <c r="A16" s="41" t="s">
        <v>6</v>
      </c>
      <c r="B16" s="34"/>
      <c r="C16" s="34"/>
      <c r="D16" s="34"/>
      <c r="E16" s="34"/>
      <c r="F16" s="34"/>
      <c r="G16" s="34"/>
      <c r="H16" s="34"/>
      <c r="I16" s="34"/>
      <c r="J16" s="34"/>
    </row>
    <row r="17" spans="1:10" ht="60.75" customHeight="1" x14ac:dyDescent="0.25">
      <c r="A17" s="42" t="s">
        <v>7</v>
      </c>
      <c r="B17" s="42"/>
      <c r="C17" s="42"/>
      <c r="D17" s="42"/>
      <c r="E17" s="42"/>
      <c r="F17" s="42"/>
      <c r="G17" s="42"/>
      <c r="H17" s="42"/>
      <c r="I17" s="42"/>
      <c r="J17" s="42"/>
    </row>
    <row r="18" spans="1:10" ht="61.5" customHeight="1" x14ac:dyDescent="0.25">
      <c r="A18" s="42" t="s">
        <v>8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64.5" customHeight="1" x14ac:dyDescent="0.25">
      <c r="A19" s="42" t="s">
        <v>9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63.75" customHeight="1" x14ac:dyDescent="0.25">
      <c r="A20" s="42" t="s">
        <v>10</v>
      </c>
      <c r="B20" s="42"/>
      <c r="C20" s="42"/>
      <c r="D20" s="42"/>
      <c r="E20" s="42"/>
      <c r="F20" s="42"/>
      <c r="G20" s="42"/>
      <c r="H20" s="42"/>
      <c r="I20" s="42"/>
      <c r="J20" s="42"/>
    </row>
    <row r="21" spans="1:10" ht="71.25" customHeight="1" x14ac:dyDescent="0.25">
      <c r="A21" s="42" t="s">
        <v>11</v>
      </c>
      <c r="B21" s="42"/>
      <c r="C21" s="42"/>
      <c r="D21" s="42"/>
      <c r="E21" s="42"/>
      <c r="F21" s="42"/>
      <c r="G21" s="42"/>
      <c r="H21" s="42"/>
      <c r="I21" s="42"/>
      <c r="J21" s="42"/>
    </row>
    <row r="22" spans="1:10" x14ac:dyDescent="0.25">
      <c r="A22" s="15"/>
      <c r="B22" s="16"/>
      <c r="C22" s="16"/>
      <c r="D22" s="16"/>
      <c r="E22" s="16"/>
      <c r="F22" s="16"/>
      <c r="G22" s="16"/>
      <c r="H22" s="16"/>
      <c r="I22" s="16"/>
      <c r="J22" s="17"/>
    </row>
    <row r="23" spans="1:10" x14ac:dyDescent="0.25">
      <c r="A23" s="18" t="s">
        <v>12</v>
      </c>
      <c r="J23" s="19"/>
    </row>
    <row r="24" spans="1:10" ht="31.5" customHeight="1" x14ac:dyDescent="0.25">
      <c r="A24" s="43" t="s">
        <v>13</v>
      </c>
      <c r="B24" s="25"/>
      <c r="C24" s="25"/>
      <c r="D24" s="25"/>
      <c r="E24" s="25"/>
      <c r="F24" s="25"/>
      <c r="G24" s="25"/>
      <c r="H24" s="25"/>
      <c r="I24" s="25"/>
      <c r="J24" s="44"/>
    </row>
    <row r="25" spans="1:10" x14ac:dyDescent="0.25">
      <c r="A25" s="18" t="s">
        <v>14</v>
      </c>
      <c r="J25" s="19"/>
    </row>
    <row r="26" spans="1:10" x14ac:dyDescent="0.25">
      <c r="A26" s="18" t="s">
        <v>15</v>
      </c>
      <c r="J26" s="19"/>
    </row>
    <row r="27" spans="1:10" x14ac:dyDescent="0.25">
      <c r="A27" s="18" t="s">
        <v>16</v>
      </c>
      <c r="J27" s="19"/>
    </row>
    <row r="28" spans="1:10" x14ac:dyDescent="0.25">
      <c r="A28" s="18" t="s">
        <v>17</v>
      </c>
      <c r="J28" s="19"/>
    </row>
    <row r="29" spans="1:10" x14ac:dyDescent="0.25">
      <c r="A29" s="20" t="s">
        <v>18</v>
      </c>
      <c r="J29" s="19"/>
    </row>
    <row r="30" spans="1:10" x14ac:dyDescent="0.25">
      <c r="A30" s="20" t="s">
        <v>19</v>
      </c>
      <c r="J30" s="19"/>
    </row>
    <row r="31" spans="1:10" x14ac:dyDescent="0.25">
      <c r="A31" s="21"/>
      <c r="J31" s="19"/>
    </row>
    <row r="32" spans="1:10" x14ac:dyDescent="0.25">
      <c r="A32" s="22" t="s">
        <v>20</v>
      </c>
      <c r="B32" s="13"/>
      <c r="C32" s="14"/>
      <c r="D32" s="14"/>
      <c r="E32" s="14"/>
      <c r="F32" s="14"/>
      <c r="G32" s="14"/>
      <c r="H32" s="14"/>
      <c r="I32" s="14"/>
      <c r="J32" s="23"/>
    </row>
    <row r="33" spans="1:10" ht="30.75" customHeight="1" x14ac:dyDescent="0.25">
      <c r="A33" s="45" t="s">
        <v>21</v>
      </c>
      <c r="B33" s="45"/>
      <c r="C33" s="45" t="s">
        <v>22</v>
      </c>
      <c r="D33" s="45"/>
      <c r="E33" s="45"/>
      <c r="F33" s="45"/>
      <c r="G33" s="45"/>
      <c r="H33" s="45"/>
      <c r="I33" s="45"/>
      <c r="J33" s="45"/>
    </row>
    <row r="34" spans="1:10" ht="15" customHeight="1" x14ac:dyDescent="0.25">
      <c r="A34" s="26" t="s">
        <v>23</v>
      </c>
      <c r="B34" s="26"/>
      <c r="C34" s="35" t="s">
        <v>46</v>
      </c>
      <c r="D34" s="35"/>
      <c r="E34" s="35"/>
      <c r="F34" s="35"/>
      <c r="G34" s="35"/>
      <c r="H34" s="35"/>
      <c r="I34" s="35"/>
      <c r="J34" s="35"/>
    </row>
    <row r="35" spans="1:10" ht="15" customHeight="1" x14ac:dyDescent="0.25">
      <c r="A35" s="26" t="s">
        <v>24</v>
      </c>
      <c r="B35" s="26"/>
      <c r="C35" s="35" t="s">
        <v>25</v>
      </c>
      <c r="D35" s="35"/>
      <c r="E35" s="35"/>
      <c r="F35" s="35"/>
      <c r="G35" s="35"/>
      <c r="H35" s="35"/>
      <c r="I35" s="35"/>
      <c r="J35" s="35"/>
    </row>
    <row r="36" spans="1:10" x14ac:dyDescent="0.25">
      <c r="A36" s="26" t="s">
        <v>26</v>
      </c>
      <c r="B36" s="26"/>
      <c r="C36" s="35" t="s">
        <v>27</v>
      </c>
      <c r="D36" s="35"/>
      <c r="E36" s="35"/>
      <c r="F36" s="35"/>
      <c r="G36" s="35"/>
      <c r="H36" s="35"/>
      <c r="I36" s="35"/>
      <c r="J36" s="35"/>
    </row>
    <row r="37" spans="1:10" x14ac:dyDescent="0.25">
      <c r="A37" s="26" t="s">
        <v>26</v>
      </c>
      <c r="B37" s="26"/>
      <c r="C37" s="35" t="s">
        <v>28</v>
      </c>
      <c r="D37" s="35"/>
      <c r="E37" s="35"/>
      <c r="F37" s="35"/>
      <c r="G37" s="35"/>
      <c r="H37" s="35"/>
      <c r="I37" s="35"/>
      <c r="J37" s="35"/>
    </row>
    <row r="38" spans="1:10" x14ac:dyDescent="0.25">
      <c r="A38" s="26" t="s">
        <v>26</v>
      </c>
      <c r="B38" s="26"/>
      <c r="C38" s="35" t="s">
        <v>29</v>
      </c>
      <c r="D38" s="35"/>
      <c r="E38" s="35"/>
      <c r="F38" s="35"/>
      <c r="G38" s="35"/>
      <c r="H38" s="35"/>
      <c r="I38" s="35"/>
      <c r="J38" s="35"/>
    </row>
    <row r="39" spans="1:10" x14ac:dyDescent="0.25">
      <c r="A39" s="26" t="s">
        <v>61</v>
      </c>
      <c r="B39" s="26"/>
      <c r="C39" s="35" t="s">
        <v>64</v>
      </c>
      <c r="D39" s="35"/>
      <c r="E39" s="35"/>
      <c r="F39" s="35"/>
      <c r="G39" s="35"/>
      <c r="H39" s="35"/>
      <c r="I39" s="35"/>
      <c r="J39" s="35"/>
    </row>
    <row r="40" spans="1:10" x14ac:dyDescent="0.25">
      <c r="A40" s="26" t="s">
        <v>61</v>
      </c>
      <c r="B40" s="26"/>
      <c r="C40" s="35" t="s">
        <v>65</v>
      </c>
      <c r="D40" s="35"/>
      <c r="E40" s="35"/>
      <c r="F40" s="35"/>
      <c r="G40" s="35"/>
      <c r="H40" s="35"/>
      <c r="I40" s="35"/>
      <c r="J40" s="35"/>
    </row>
    <row r="41" spans="1:10" x14ac:dyDescent="0.25">
      <c r="A41" s="26" t="s">
        <v>61</v>
      </c>
      <c r="B41" s="26"/>
      <c r="C41" s="35" t="s">
        <v>66</v>
      </c>
      <c r="D41" s="35"/>
      <c r="E41" s="35"/>
      <c r="F41" s="35"/>
      <c r="G41" s="35"/>
      <c r="H41" s="35"/>
      <c r="I41" s="35"/>
      <c r="J41" s="35"/>
    </row>
    <row r="42" spans="1:10" x14ac:dyDescent="0.25">
      <c r="A42" s="26" t="s">
        <v>30</v>
      </c>
      <c r="B42" s="26"/>
      <c r="C42" s="35" t="s">
        <v>31</v>
      </c>
      <c r="D42" s="35"/>
      <c r="E42" s="35"/>
      <c r="F42" s="35"/>
      <c r="G42" s="35"/>
      <c r="H42" s="35"/>
      <c r="I42" s="35"/>
      <c r="J42" s="35"/>
    </row>
    <row r="43" spans="1:10" x14ac:dyDescent="0.25">
      <c r="A43" s="26" t="s">
        <v>32</v>
      </c>
      <c r="B43" s="26"/>
      <c r="C43" s="35" t="s">
        <v>67</v>
      </c>
      <c r="D43" s="35"/>
      <c r="E43" s="35"/>
      <c r="F43" s="35"/>
      <c r="G43" s="35"/>
      <c r="H43" s="35"/>
      <c r="I43" s="35"/>
      <c r="J43" s="35"/>
    </row>
    <row r="44" spans="1:10" x14ac:dyDescent="0.25">
      <c r="A44" s="26" t="s">
        <v>33</v>
      </c>
      <c r="B44" s="26"/>
      <c r="C44" s="35" t="s">
        <v>34</v>
      </c>
      <c r="D44" s="35"/>
      <c r="E44" s="35"/>
      <c r="F44" s="35"/>
      <c r="G44" s="35"/>
      <c r="H44" s="35"/>
      <c r="I44" s="35"/>
      <c r="J44" s="35"/>
    </row>
    <row r="45" spans="1:10" x14ac:dyDescent="0.25">
      <c r="A45" s="3"/>
    </row>
    <row r="46" spans="1:10" x14ac:dyDescent="0.25">
      <c r="A46" s="2" t="s">
        <v>35</v>
      </c>
    </row>
    <row r="47" spans="1:10" x14ac:dyDescent="0.25">
      <c r="A47" s="36" t="s">
        <v>36</v>
      </c>
      <c r="B47" s="37"/>
      <c r="C47" s="37"/>
      <c r="D47" s="37"/>
      <c r="E47" s="37"/>
      <c r="F47" s="37"/>
      <c r="G47" s="37"/>
      <c r="H47" s="37"/>
      <c r="I47" s="37"/>
      <c r="J47" s="37"/>
    </row>
    <row r="48" spans="1:10" ht="90.75" customHeight="1" x14ac:dyDescent="0.25">
      <c r="A48" s="26" t="s">
        <v>37</v>
      </c>
      <c r="B48" s="26"/>
      <c r="C48" s="26" t="s">
        <v>38</v>
      </c>
      <c r="D48" s="26"/>
      <c r="E48" s="26" t="s">
        <v>39</v>
      </c>
      <c r="F48" s="26"/>
      <c r="G48" s="26" t="s">
        <v>40</v>
      </c>
      <c r="H48" s="26"/>
      <c r="I48" s="26" t="s">
        <v>41</v>
      </c>
      <c r="J48" s="26"/>
    </row>
    <row r="49" spans="1:10" x14ac:dyDescent="0.25">
      <c r="A49" s="38" t="s">
        <v>42</v>
      </c>
      <c r="B49" s="38"/>
      <c r="C49" s="38" t="s">
        <v>42</v>
      </c>
      <c r="D49" s="38"/>
      <c r="E49" s="24">
        <v>54899000000</v>
      </c>
      <c r="F49" s="24"/>
      <c r="G49" s="24">
        <f>+E49</f>
        <v>54899000000</v>
      </c>
      <c r="H49" s="24"/>
      <c r="I49" s="38" t="s">
        <v>43</v>
      </c>
      <c r="J49" s="38"/>
    </row>
    <row r="50" spans="1:10" x14ac:dyDescent="0.25">
      <c r="A50" s="38"/>
      <c r="B50" s="38"/>
      <c r="C50" s="38"/>
      <c r="D50" s="38"/>
      <c r="E50" s="24"/>
      <c r="F50" s="24"/>
      <c r="G50" s="24"/>
      <c r="H50" s="24"/>
      <c r="I50" s="38"/>
      <c r="J50" s="38"/>
    </row>
    <row r="51" spans="1:10" x14ac:dyDescent="0.25">
      <c r="A51" s="3"/>
    </row>
    <row r="52" spans="1:10" ht="39.75" customHeight="1" x14ac:dyDescent="0.25">
      <c r="A52" s="34" t="s">
        <v>44</v>
      </c>
      <c r="B52" s="34"/>
      <c r="C52" s="34"/>
      <c r="D52" s="34"/>
      <c r="E52" s="34"/>
      <c r="F52" s="34"/>
      <c r="G52" s="34"/>
      <c r="H52" s="34"/>
      <c r="I52" s="34"/>
      <c r="J52" s="34"/>
    </row>
    <row r="53" spans="1:10" ht="45.75" customHeight="1" x14ac:dyDescent="0.25">
      <c r="A53" s="8" t="s">
        <v>54</v>
      </c>
      <c r="B53" s="8" t="s">
        <v>55</v>
      </c>
      <c r="C53" s="8" t="s">
        <v>56</v>
      </c>
      <c r="D53" s="8" t="s">
        <v>57</v>
      </c>
      <c r="E53" s="8" t="s">
        <v>58</v>
      </c>
      <c r="F53" s="30" t="s">
        <v>59</v>
      </c>
      <c r="G53" s="31"/>
      <c r="H53" s="26" t="s">
        <v>45</v>
      </c>
      <c r="I53" s="26"/>
      <c r="J53" s="26"/>
    </row>
    <row r="54" spans="1:10" ht="15" customHeight="1" x14ac:dyDescent="0.25">
      <c r="A54" s="9">
        <v>1</v>
      </c>
      <c r="B54" s="9" t="s">
        <v>47</v>
      </c>
      <c r="C54" s="10">
        <v>17202</v>
      </c>
      <c r="D54" s="11" t="s">
        <v>60</v>
      </c>
      <c r="E54" s="10">
        <v>25798</v>
      </c>
      <c r="F54" s="32">
        <v>17202000000</v>
      </c>
      <c r="G54" s="33"/>
      <c r="H54" s="27">
        <f>+F54/$G$49</f>
        <v>0.31333904078398511</v>
      </c>
      <c r="I54" s="28"/>
      <c r="J54" s="29"/>
    </row>
    <row r="55" spans="1:10" ht="15" customHeight="1" x14ac:dyDescent="0.25">
      <c r="A55" s="9">
        <v>2</v>
      </c>
      <c r="B55" s="9" t="s">
        <v>46</v>
      </c>
      <c r="C55" s="10">
        <v>7063</v>
      </c>
      <c r="D55" s="11" t="s">
        <v>60</v>
      </c>
      <c r="E55" s="10">
        <v>16259</v>
      </c>
      <c r="F55" s="32">
        <v>7063000000</v>
      </c>
      <c r="G55" s="33"/>
      <c r="H55" s="27">
        <f t="shared" ref="H55:H56" si="0">+F55/$G$49</f>
        <v>0.12865443815005737</v>
      </c>
      <c r="I55" s="28"/>
      <c r="J55" s="29"/>
    </row>
    <row r="56" spans="1:10" ht="15" customHeight="1" x14ac:dyDescent="0.25">
      <c r="A56" s="9">
        <v>3</v>
      </c>
      <c r="B56" s="9" t="s">
        <v>25</v>
      </c>
      <c r="C56" s="10">
        <v>5634</v>
      </c>
      <c r="D56" s="11" t="s">
        <v>60</v>
      </c>
      <c r="E56" s="10">
        <v>20542</v>
      </c>
      <c r="F56" s="32">
        <v>5634000000</v>
      </c>
      <c r="G56" s="33"/>
      <c r="H56" s="27">
        <f t="shared" si="0"/>
        <v>0.10262482012422813</v>
      </c>
      <c r="I56" s="28"/>
      <c r="J56" s="29"/>
    </row>
    <row r="57" spans="1:10" x14ac:dyDescent="0.25">
      <c r="A57" s="3"/>
      <c r="D57" s="12" t="s">
        <v>62</v>
      </c>
    </row>
    <row r="58" spans="1:10" x14ac:dyDescent="0.25">
      <c r="A58" s="1" t="s">
        <v>48</v>
      </c>
    </row>
    <row r="59" spans="1:10" x14ac:dyDescent="0.25">
      <c r="A59" s="3"/>
    </row>
    <row r="60" spans="1:10" ht="37.5" customHeight="1" x14ac:dyDescent="0.25">
      <c r="A60" s="25" t="s">
        <v>68</v>
      </c>
      <c r="B60" s="25"/>
      <c r="C60" s="25"/>
      <c r="D60" s="25"/>
      <c r="E60" s="25"/>
      <c r="F60" s="25"/>
      <c r="G60" s="25"/>
      <c r="H60" s="25"/>
      <c r="I60" s="25"/>
      <c r="J60" s="25"/>
    </row>
    <row r="61" spans="1:10" x14ac:dyDescent="0.25">
      <c r="A61" s="25" t="s">
        <v>63</v>
      </c>
      <c r="B61" s="25"/>
      <c r="C61" s="25"/>
      <c r="D61" s="25"/>
      <c r="E61" s="25"/>
      <c r="F61" s="25"/>
      <c r="G61" s="25"/>
      <c r="H61" s="25"/>
      <c r="I61" s="25"/>
      <c r="J61" s="25"/>
    </row>
    <row r="63" spans="1:10" x14ac:dyDescent="0.25">
      <c r="A63" s="4" t="s">
        <v>49</v>
      </c>
      <c r="D63" s="4" t="s">
        <v>52</v>
      </c>
      <c r="H63" s="5"/>
      <c r="I63" s="6" t="s">
        <v>50</v>
      </c>
      <c r="J63" s="5"/>
    </row>
    <row r="64" spans="1:10" x14ac:dyDescent="0.25">
      <c r="D64" s="4" t="s">
        <v>53</v>
      </c>
      <c r="H64" s="5"/>
      <c r="I64" s="7" t="s">
        <v>51</v>
      </c>
      <c r="J64" s="5"/>
    </row>
  </sheetData>
  <mergeCells count="56">
    <mergeCell ref="A39:B39"/>
    <mergeCell ref="A40:B40"/>
    <mergeCell ref="C39:J39"/>
    <mergeCell ref="C40:J40"/>
    <mergeCell ref="A41:B41"/>
    <mergeCell ref="C41:J41"/>
    <mergeCell ref="A33:B33"/>
    <mergeCell ref="C33:J33"/>
    <mergeCell ref="A34:B34"/>
    <mergeCell ref="A35:B35"/>
    <mergeCell ref="C34:J34"/>
    <mergeCell ref="C35:J35"/>
    <mergeCell ref="C36:J36"/>
    <mergeCell ref="C37:J37"/>
    <mergeCell ref="C38:J38"/>
    <mergeCell ref="A37:B37"/>
    <mergeCell ref="A38:B38"/>
    <mergeCell ref="A36:B36"/>
    <mergeCell ref="A18:J18"/>
    <mergeCell ref="A19:J19"/>
    <mergeCell ref="A20:J20"/>
    <mergeCell ref="A21:J21"/>
    <mergeCell ref="A24:J24"/>
    <mergeCell ref="A7:J7"/>
    <mergeCell ref="A14:J14"/>
    <mergeCell ref="A15:J15"/>
    <mergeCell ref="A16:J16"/>
    <mergeCell ref="A17:J17"/>
    <mergeCell ref="A42:B42"/>
    <mergeCell ref="A43:B43"/>
    <mergeCell ref="A44:B44"/>
    <mergeCell ref="A52:J52"/>
    <mergeCell ref="C42:J42"/>
    <mergeCell ref="C43:J43"/>
    <mergeCell ref="C44:J44"/>
    <mergeCell ref="A47:J47"/>
    <mergeCell ref="A48:B48"/>
    <mergeCell ref="C48:D48"/>
    <mergeCell ref="E48:F48"/>
    <mergeCell ref="G48:H48"/>
    <mergeCell ref="I48:J48"/>
    <mergeCell ref="A49:B50"/>
    <mergeCell ref="C49:D50"/>
    <mergeCell ref="I49:J50"/>
    <mergeCell ref="G49:H50"/>
    <mergeCell ref="E49:F50"/>
    <mergeCell ref="A60:J60"/>
    <mergeCell ref="A61:J61"/>
    <mergeCell ref="H53:J53"/>
    <mergeCell ref="H54:J54"/>
    <mergeCell ref="H55:J55"/>
    <mergeCell ref="H56:J56"/>
    <mergeCell ref="F53:G53"/>
    <mergeCell ref="F54:G54"/>
    <mergeCell ref="F55:G55"/>
    <mergeCell ref="F56:G56"/>
  </mergeCells>
  <hyperlinks>
    <hyperlink ref="A29" r:id="rId1" display="mailto:secretariageneral@credisolucion.com.py" xr:uid="{00000000-0004-0000-0000-000000000000}"/>
    <hyperlink ref="A30" r:id="rId2" display="http://www.credisolucion.com.py/" xr:uid="{00000000-0004-0000-0000-000001000000}"/>
    <hyperlink ref="I63" r:id="rId3" display="http://www.credisolucion.com.py/" xr:uid="{00000000-0004-0000-0000-000002000000}"/>
  </hyperlinks>
  <pageMargins left="0.7" right="0.7" top="0.75" bottom="0.75" header="0.3" footer="0.3"/>
  <pageSetup paperSize="32767" scale="70" fitToHeight="0" orientation="portrait" r:id="rId4"/>
  <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+lBGGcrarvAiXQ7a6DGByK4ExGCvM/pnVtLhV6T73xk=</DigestValue>
    </Reference>
    <Reference Type="http://www.w3.org/2000/09/xmldsig#Object" URI="#idOfficeObject">
      <DigestMethod Algorithm="http://www.w3.org/2001/04/xmlenc#sha256"/>
      <DigestValue>rxBgNqlYe0Ti7HO+q16XzwsW/sBwwh0UJBCsBF/zelo=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wwup7hZrFaWI+igf0x2EuDo2mPyp39nSiJ5O6GgZGIY=</DigestValue>
    </Reference>
  </SignedInfo>
  <SignatureValue>gXaoyIMLrHIWpNilhAS1NQN0z3XjHPhJW1h5G3nfCoHwmERBXA8WGdK8U7+pF03nNfJ3FX4tQy6b
rFCX80jczx7wUNF6GY97rUEjTkEpmhkUQxuyZ+V3ErCgw69rhp1llf18B/FTqz7Qsmy0qPWMYhwb
bqIzdQgWuokcwEX1TC+RdVsAH7qRpWtHbCTYTeToDBFXTWSH0Iv21vJq2TO5ag0wRHntAEpzdEUP
z/fNk+FyPKqcczEFkqHQrp+D5PokbdkVBzch7cauN53GYZ3q5VRgiHokG3hbaLvdli0XXWCEEzOo
F1EQ05Kg6d3xmlGLStfHgSvKnQacxZ6LqK2/gw==</SignatureValue>
  <KeyInfo>
    <X509Data>
      <X509Certificate>MIIIezCCBmOgAwIBAgIIbcY9bCmjzUUwDQYJKoZIhvcNAQELBQAwWjEaMBgGA1UEAwwRQ0EtRE9DVU1FTlRBIFMuQS4xFjAUBgNVBAUTDVJVQzgwMDUwMTcyLTExFzAVBgNVBAoMDkRPQ1VNRU5UQSBTLkEuMQswCQYDVQQGEwJQWTAeFw0yMjExMTAxNDUxMDBaFw0yNDExMDkxNDUxMDBaMIGyMSAwHgYDVQQDDBdCTEFTIFRJVE8gQkVORUdBUyBJU0VBUzERMA8GA1UEBRMIQ0k4NTU1NTAxEjAQBgNVBCoMCUJMQVMgVElUTzEWMBQGA1UEBAwNQkVORUdBUyBJU0VBUzELMAkGA1UECwwCRjIxNTAzBgNVBAoMLENFUlRJRklDQURPIENVQUxJRklDQURPIERFIEZJUk1BIEVMRUNUUk9OSUNBMQswCQYDVQQGEwJQWTCCASIwDQYJKoZIhvcNAQEBBQADggEPADCCAQoCggEBANTTZL4khjp/PaI5HQNjrbE2ft3qxeOj90EstpgHV6IDKu1lTq2GMGzCogPmfNYbqpGBjT1sOjuike7mB/kTcFwi8O10UJJikKQyCNjBie77d0o/C88khkenKOBsUxmwDR9JbRCywe6d7O5ojJZQpps5E0w2uhN2I6gisJ/CKzZcRsEgEV2D7R/YKk15Wd2EGtgz8qAVewgIAe3CXG8LfttgfE3k9tJ/fflRxz565o8t/F5HrlgFvNS9zRwOaRZfdsKpvfoNzymMtWPxtml71PPV6hOZlF+6nVw4iWqAeNAo9HGT7vSMIRNCdmOkGsVM5Iil2JLKv2H9rARvTploMx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JsYXN0YmVuZWdhc0B5YWhvb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Krp3LEuH5Io1x9Y7CeTr+Hw1JpTAOBgNVHQ8BAf8EBAMCBeAwDQYJKoZIhvcNAQELBQADggIBAHTIQHI+oEgKzX22YcC6AsKj3diCeUddJ1OHDiVVM6nxCw/FfiRY7yKonLEa8E4vmSMsGMpn62L4FMceMkqnZsPae6Xz61cbpVTptZPP0qxp0ZN5+zv7UpmomXK4QzhA1liamnaDcnea00RlENSzU+yu2h/GmpA41KCWTsGr9j/7I8LaVeuiDPJH9BHVZdy4F97neNbzg5eptyt+AT0nSdlzHSZmsDppIlsosQDCCWuoNo9jC7xk6ot8ySJt+JZTtfv1CkDCNIrkOJFg17nGkxN4sau33Os9JUqdE38wb+FoRUNmo7KBy/o82V6h09EGjzGZVcbWs3igF7zlVRNvgzItWC1l3ZKfkkHzqycdU5X1L2HSBxmbZScyUQsFqhsJaiZwNtewFfe3LTPoSik5EWwrUmY0+LWz7f0ks25kZrvGX27fz7gCH3WpwgEw7L6MCkmeBreToUc7gXr6kei0HTudcKFubad7nt7ya00Yn9y9m8dEV+A5NjYctKYBKbM4CDr4nNbXvnaZhuUAWNIWoULQ2ZIzkz8AxvTTX8/mdO9pRbO52loQu0H19tmjOBlbh+5/p5OrmT4YGYsV4TDxDvfJDlR/RFt3vz3FkIC7G9NE9QVzojY6lyB8NSc1BK1mRaqvfm9WzZJcVHBlBCQx11pY/wXxW0v95oXEym09JBV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0HMywDLAeGW00NCPsnMfOQEBvdEZOA1xmBJRuUBHpSQ=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83VRQfBrCF1xsChdMm4qdQ/bbdLQxl1NmZgzfcYJaKc=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H+0cmlEMeQChsA+sbbhVcXj32rGlD7+espZPYQPiS7g=</DigestValue>
      </Reference>
      <Reference URI="/xl/sharedStrings.xml?ContentType=application/vnd.openxmlformats-officedocument.spreadsheetml.sharedStrings+xml">
        <DigestMethod Algorithm="http://www.w3.org/2001/04/xmlenc#sha256"/>
        <DigestValue>z/o53BA/DpMvRVaU+69Hij+B1rHnIk5CXliPS4Mr0Is=</DigestValue>
      </Reference>
      <Reference URI="/xl/styles.xml?ContentType=application/vnd.openxmlformats-officedocument.spreadsheetml.styles+xml">
        <DigestMethod Algorithm="http://www.w3.org/2001/04/xmlenc#sha256"/>
        <DigestValue>0JKz2lvld/BVJ5x1YCCKlIvLHvSNDeaF+s0mRxaSxwc=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OiaL+kmOg+iWGidMMnkTaLnnFaSsSXcu+gxw6tTdhBI=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BPw+MVC8VAkImeIj0tK6EHa8733yXKIOgvqGMPijlPA=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2024-08-07T15:23:02Z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2024-08-07T15:23:02Z</xd:SigningTime>
          <xd:SigningCertificate>
            <xd:Cert>
              <xd:CertDigest>
                <DigestMethod Algorithm="http://www.w3.org/2001/04/xmlenc#sha256"/>
                <DigestValue>o/ED/A1nDLbuYR3vHVLclN4rbz0bDR7UYQ6Y95EGyI4=</DigestValue>
              </xd:CertDigest>
              <xd:IssuerSerial>
                <X509IssuerName>C=PY, O=DOCUMENTA S.A., SERIALNUMBER=RUC80050172-1, CN=CA-DOCUMENTA S.A.</X509IssuerName>
                <X509SerialNumber>7910077330287217989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cp:lastPrinted>2024-08-07T15:21:36Z</cp:lastPrinted>
  <dcterms:created xsi:type="dcterms:W3CDTF">2020-11-23T11:10:57Z</dcterms:created>
  <dcterms:modified xsi:type="dcterms:W3CDTF">2024-08-07T15:22:57Z</dcterms:modified>
</cp:coreProperties>
</file>